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LOT 2" sheetId="1" r:id="rId1"/>
  </sheets>
  <calcPr calcId="162913"/>
</workbook>
</file>

<file path=xl/calcChain.xml><?xml version="1.0" encoding="utf-8"?>
<calcChain xmlns="http://schemas.openxmlformats.org/spreadsheetml/2006/main">
  <c r="F13" i="1" l="1"/>
  <c r="F14" i="1"/>
  <c r="G14" i="1" s="1"/>
  <c r="F15" i="1"/>
  <c r="F16" i="1"/>
  <c r="F17" i="1"/>
  <c r="F12" i="1"/>
  <c r="G15" i="1" l="1"/>
  <c r="G16" i="1"/>
  <c r="G17" i="1"/>
  <c r="G13" i="1"/>
  <c r="G12" i="1"/>
  <c r="G18" i="1" l="1"/>
  <c r="F18" i="1"/>
</calcChain>
</file>

<file path=xl/sharedStrings.xml><?xml version="1.0" encoding="utf-8"?>
<sst xmlns="http://schemas.openxmlformats.org/spreadsheetml/2006/main" count="20" uniqueCount="20">
  <si>
    <t>EMPRESA:</t>
  </si>
  <si>
    <t>NIF:</t>
  </si>
  <si>
    <t>*Cal emplenar només la casella en groc</t>
  </si>
  <si>
    <t>CODI SAP</t>
  </si>
  <si>
    <t>Preu total del LOT ofertat A/IVA</t>
  </si>
  <si>
    <t>A.1 PREU</t>
  </si>
  <si>
    <t>Safata ET DX1/200 S5 Drive Enclosure 3.5’’ w 2x IO Mod. x 5 Discos DX1/200 S5 HD NL 16 TB 7.2krpm 3.5” AF</t>
  </si>
  <si>
    <t>Safata ET DX1/200 S5 Drive Enclosure 3.5’’ w 2x IO Mod. x 12 Discos DX1/200 S5 HD NL 16 TB 7.2krpm 3.5” AF</t>
  </si>
  <si>
    <t>Safatas ET DXI/200 S5 Drive Enclousure 2,5" w 2x IO Mod. x 24 Discos DX1/200 S5 SSD SAS 7.68 TB 2.5” (cada safata)</t>
  </si>
  <si>
    <t>Paquets o blocs de “8 gbics x SFP+ 64GB SWL i llicències” per a switchis SAN Brocade G720.</t>
  </si>
  <si>
    <t>Paquets o blocs de “8 gbics x SFP+ 32GB SWL i llicències” per a switchis SAN Brocade G610.</t>
  </si>
  <si>
    <t>Cable safata d’ expansió de DX200</t>
  </si>
  <si>
    <t>UNITATS</t>
  </si>
  <si>
    <t>LOT 2</t>
  </si>
  <si>
    <t>TOTAL LOT 2 OFERTAT</t>
  </si>
  <si>
    <t>Import unitari màxim licitació S/IVA</t>
  </si>
  <si>
    <t>Import unitari ofertat S/IVA</t>
  </si>
  <si>
    <t>190000015
(Sistema d'emmagatzematge)</t>
  </si>
  <si>
    <t>Composició del Sistema d'emmagatzematge (Lot 2 - 190000015):</t>
  </si>
  <si>
    <t>Preu total del LOT ofertat S/IVA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</si>
</sst>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499984740745262"/>
        <bgColor indexed="0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E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0" fillId="2" borderId="2" xfId="0" applyFill="1" applyBorder="1"/>
    <xf numFmtId="0" fontId="1" fillId="2" borderId="3" xfId="0" applyFont="1" applyFill="1" applyBorder="1"/>
    <xf numFmtId="0" fontId="0" fillId="2" borderId="4" xfId="0" applyFill="1" applyBorder="1"/>
    <xf numFmtId="0" fontId="1" fillId="2" borderId="0" xfId="0" applyFont="1" applyFill="1" applyBorder="1"/>
    <xf numFmtId="0" fontId="0" fillId="2" borderId="0" xfId="0" applyFill="1" applyBorder="1"/>
    <xf numFmtId="0" fontId="1" fillId="3" borderId="0" xfId="0" applyFont="1" applyFill="1"/>
    <xf numFmtId="0" fontId="0" fillId="4" borderId="0" xfId="0" applyFill="1"/>
    <xf numFmtId="0" fontId="0" fillId="0" borderId="5" xfId="0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164" fontId="0" fillId="2" borderId="5" xfId="0" applyNumberFormat="1" applyFill="1" applyBorder="1" applyAlignment="1">
      <alignment horizontal="right" vertical="center" wrapText="1"/>
    </xf>
    <xf numFmtId="0" fontId="0" fillId="0" borderId="5" xfId="0" applyNumberFormat="1" applyBorder="1" applyAlignment="1">
      <alignment horizontal="center" vertical="center" wrapText="1"/>
    </xf>
    <xf numFmtId="8" fontId="0" fillId="0" borderId="5" xfId="0" applyNumberFormat="1" applyBorder="1" applyAlignment="1">
      <alignment vertical="center" wrapText="1"/>
    </xf>
    <xf numFmtId="164" fontId="0" fillId="8" borderId="5" xfId="0" applyNumberFormat="1" applyFill="1" applyBorder="1" applyAlignment="1">
      <alignment horizontal="right" vertical="center" wrapText="1"/>
    </xf>
    <xf numFmtId="0" fontId="0" fillId="8" borderId="5" xfId="0" applyFill="1" applyBorder="1" applyAlignment="1">
      <alignment horizontal="right" vertical="center" wrapText="1"/>
    </xf>
    <xf numFmtId="0" fontId="3" fillId="6" borderId="5" xfId="0" applyFont="1" applyFill="1" applyBorder="1" applyAlignment="1">
      <alignment horizontal="center" vertical="center" wrapText="1"/>
    </xf>
    <xf numFmtId="164" fontId="6" fillId="7" borderId="5" xfId="0" applyNumberFormat="1" applyFont="1" applyFill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1" fillId="7" borderId="5" xfId="0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</cellXfs>
  <cellStyles count="3">
    <cellStyle name="Hyperlink" xfId="2"/>
    <cellStyle name="Normal" xfId="0" builtinId="0"/>
    <cellStyle name="Normal 2" xfId="1"/>
  </cellStyles>
  <dxfs count="0"/>
  <tableStyles count="0" defaultTableStyle="TableStyleMedium2" defaultPivotStyle="PivotStyleMedium9"/>
  <colors>
    <mruColors>
      <color rgb="FFFFF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104775</xdr:rowOff>
    </xdr:from>
    <xdr:to>
      <xdr:col>1</xdr:col>
      <xdr:colOff>45720</xdr:colOff>
      <xdr:row>2</xdr:row>
      <xdr:rowOff>28575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04775"/>
          <a:ext cx="2569845" cy="3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zoomScale="85" zoomScaleNormal="85" workbookViewId="0">
      <selection activeCell="E10" sqref="E10"/>
    </sheetView>
  </sheetViews>
  <sheetFormatPr defaultRowHeight="15" x14ac:dyDescent="0.25"/>
  <cols>
    <col min="1" max="1" width="17.5703125" bestFit="1" customWidth="1"/>
    <col min="2" max="2" width="35" customWidth="1"/>
    <col min="3" max="3" width="12.85546875" customWidth="1"/>
    <col min="4" max="4" width="18.140625" customWidth="1"/>
    <col min="5" max="7" width="21.2851562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2" t="s">
        <v>0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 thickBot="1" x14ac:dyDescent="0.3">
      <c r="A5" s="4" t="s">
        <v>1</v>
      </c>
      <c r="B5" s="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6"/>
      <c r="B6" s="7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8" t="s">
        <v>13</v>
      </c>
      <c r="B7" s="8"/>
      <c r="C7" s="8"/>
      <c r="D7" s="8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7"/>
      <c r="B8" s="7"/>
      <c r="C8" s="7"/>
      <c r="D8" s="7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.75" thickBot="1" x14ac:dyDescent="0.3">
      <c r="A9" s="9" t="s">
        <v>2</v>
      </c>
      <c r="B9" s="9"/>
      <c r="C9" s="9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22" t="s">
        <v>5</v>
      </c>
      <c r="B10" s="23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45" x14ac:dyDescent="0.25">
      <c r="A11" s="18" t="s">
        <v>3</v>
      </c>
      <c r="B11" s="18" t="s">
        <v>18</v>
      </c>
      <c r="C11" s="18" t="s">
        <v>12</v>
      </c>
      <c r="D11" s="18" t="s">
        <v>15</v>
      </c>
      <c r="E11" s="18" t="s">
        <v>16</v>
      </c>
      <c r="F11" s="18" t="s">
        <v>19</v>
      </c>
      <c r="G11" s="18" t="s">
        <v>4</v>
      </c>
      <c r="H11" s="1"/>
      <c r="I11" s="1"/>
      <c r="J11" s="1"/>
      <c r="K11" s="1"/>
      <c r="L11" s="1"/>
      <c r="M11" s="1"/>
      <c r="N11" s="1"/>
      <c r="O11" s="1"/>
    </row>
    <row r="12" spans="1:15" s="12" customFormat="1" ht="44.25" customHeight="1" x14ac:dyDescent="0.25">
      <c r="A12" s="20" t="s">
        <v>17</v>
      </c>
      <c r="B12" s="10" t="s">
        <v>6</v>
      </c>
      <c r="C12" s="14">
        <v>1</v>
      </c>
      <c r="D12" s="13">
        <v>8482.9599999999991</v>
      </c>
      <c r="E12" s="16"/>
      <c r="F12" s="13">
        <f>+E12*C12</f>
        <v>0</v>
      </c>
      <c r="G12" s="13">
        <f>+F12*1.21</f>
        <v>0</v>
      </c>
      <c r="H12" s="11"/>
      <c r="I12" s="11"/>
      <c r="J12" s="11"/>
      <c r="K12" s="11"/>
      <c r="L12" s="11"/>
      <c r="M12" s="11"/>
      <c r="N12" s="11"/>
      <c r="O12" s="11"/>
    </row>
    <row r="13" spans="1:15" s="12" customFormat="1" ht="44.25" customHeight="1" x14ac:dyDescent="0.25">
      <c r="A13" s="20"/>
      <c r="B13" s="10" t="s">
        <v>7</v>
      </c>
      <c r="C13" s="14">
        <v>1</v>
      </c>
      <c r="D13" s="13">
        <v>13093.63</v>
      </c>
      <c r="E13" s="16"/>
      <c r="F13" s="13">
        <f t="shared" ref="F13:F17" si="0">+E13*C13</f>
        <v>0</v>
      </c>
      <c r="G13" s="13">
        <f>+F13*1.21</f>
        <v>0</v>
      </c>
      <c r="H13" s="11"/>
      <c r="I13" s="11"/>
      <c r="J13" s="11"/>
      <c r="K13" s="11"/>
      <c r="L13" s="11"/>
      <c r="M13" s="11"/>
      <c r="N13" s="11"/>
      <c r="O13" s="11"/>
    </row>
    <row r="14" spans="1:15" s="12" customFormat="1" ht="44.25" customHeight="1" x14ac:dyDescent="0.25">
      <c r="A14" s="20"/>
      <c r="B14" s="10" t="s">
        <v>8</v>
      </c>
      <c r="C14" s="14">
        <v>2</v>
      </c>
      <c r="D14" s="13">
        <v>65302</v>
      </c>
      <c r="E14" s="16"/>
      <c r="F14" s="13">
        <f t="shared" si="0"/>
        <v>0</v>
      </c>
      <c r="G14" s="13">
        <f t="shared" ref="F14:G17" si="1">+F14*1.21</f>
        <v>0</v>
      </c>
      <c r="H14" s="11"/>
      <c r="I14" s="11"/>
      <c r="J14" s="11"/>
      <c r="K14" s="11"/>
      <c r="L14" s="11"/>
      <c r="M14" s="11"/>
      <c r="N14" s="11"/>
      <c r="O14" s="11"/>
    </row>
    <row r="15" spans="1:15" s="12" customFormat="1" ht="44.25" customHeight="1" x14ac:dyDescent="0.25">
      <c r="A15" s="20"/>
      <c r="B15" s="10" t="s">
        <v>9</v>
      </c>
      <c r="C15" s="14">
        <v>2</v>
      </c>
      <c r="D15" s="13">
        <v>7526.67</v>
      </c>
      <c r="E15" s="16"/>
      <c r="F15" s="13">
        <f t="shared" si="0"/>
        <v>0</v>
      </c>
      <c r="G15" s="13">
        <f t="shared" si="1"/>
        <v>0</v>
      </c>
      <c r="H15" s="11"/>
      <c r="I15" s="11"/>
      <c r="J15" s="11"/>
      <c r="K15" s="11"/>
      <c r="L15" s="11"/>
      <c r="M15" s="11"/>
      <c r="N15" s="11"/>
      <c r="O15" s="11"/>
    </row>
    <row r="16" spans="1:15" s="12" customFormat="1" ht="44.25" customHeight="1" x14ac:dyDescent="0.25">
      <c r="A16" s="20"/>
      <c r="B16" s="10" t="s">
        <v>10</v>
      </c>
      <c r="C16" s="14">
        <v>2</v>
      </c>
      <c r="D16" s="15">
        <v>4394.67</v>
      </c>
      <c r="E16" s="17"/>
      <c r="F16" s="13">
        <f t="shared" si="0"/>
        <v>0</v>
      </c>
      <c r="G16" s="13">
        <f t="shared" si="1"/>
        <v>0</v>
      </c>
    </row>
    <row r="17" spans="1:7" s="12" customFormat="1" ht="44.25" customHeight="1" x14ac:dyDescent="0.25">
      <c r="A17" s="20"/>
      <c r="B17" s="10" t="s">
        <v>11</v>
      </c>
      <c r="C17" s="14">
        <v>1</v>
      </c>
      <c r="D17" s="15">
        <v>82.67</v>
      </c>
      <c r="E17" s="17"/>
      <c r="F17" s="13">
        <f t="shared" si="0"/>
        <v>0</v>
      </c>
      <c r="G17" s="13">
        <f t="shared" si="1"/>
        <v>0</v>
      </c>
    </row>
    <row r="18" spans="1:7" ht="28.5" customHeight="1" x14ac:dyDescent="0.25">
      <c r="A18" s="21" t="s">
        <v>14</v>
      </c>
      <c r="B18" s="21"/>
      <c r="C18" s="21"/>
      <c r="D18" s="21"/>
      <c r="E18" s="19"/>
      <c r="F18" s="19">
        <f>SUM(F12:F17)</f>
        <v>0</v>
      </c>
      <c r="G18" s="19">
        <f>SUM(G12:G17)</f>
        <v>0</v>
      </c>
    </row>
  </sheetData>
  <mergeCells count="3">
    <mergeCell ref="A12:A17"/>
    <mergeCell ref="A18:D18"/>
    <mergeCell ref="A10:B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2025-03-21T12:17:57Z</dcterms:modified>
</cp:coreProperties>
</file>